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5AC20F61-4512-CE4E-BDBA-7656E6801732}" xr6:coauthVersionLast="47" xr6:coauthVersionMax="47" xr10:uidLastSave="{00000000-0000-0000-0000-000000000000}"/>
  <bookViews>
    <workbookView xWindow="10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15" i="15"/>
  <c r="C3" i="7"/>
  <c r="C4" i="7"/>
  <c r="C7" i="7"/>
  <c r="C12" i="7"/>
  <c r="C15" i="7"/>
  <c r="C16" i="7"/>
  <c r="C19" i="7"/>
  <c r="C20" i="7"/>
  <c r="C24" i="7"/>
  <c r="C27" i="7"/>
  <c r="C28" i="7"/>
  <c r="C8" i="7"/>
  <c r="C23" i="7"/>
  <c r="C2" i="7"/>
  <c r="C5" i="7"/>
  <c r="C6" i="7"/>
  <c r="C9" i="7"/>
  <c r="C10" i="7"/>
  <c r="C11" i="7"/>
  <c r="C13" i="7"/>
  <c r="C14" i="7"/>
  <c r="C17" i="7"/>
  <c r="C18" i="7"/>
  <c r="C21" i="7"/>
  <c r="C22" i="7"/>
  <c r="C25" i="7"/>
  <c r="C26" i="7"/>
</calcChain>
</file>

<file path=xl/sharedStrings.xml><?xml version="1.0" encoding="utf-8"?>
<sst xmlns="http://schemas.openxmlformats.org/spreadsheetml/2006/main" count="60" uniqueCount="52">
  <si>
    <t>Arcella catinus</t>
  </si>
  <si>
    <t>Assulina muscorum</t>
  </si>
  <si>
    <t>Assulina seminulum</t>
  </si>
  <si>
    <t>Difflugia pristis</t>
  </si>
  <si>
    <t>Difflugia pulex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</si>
  <si>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</si>
  <si>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</si>
  <si>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</si>
  <si>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</si>
  <si>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</si>
  <si>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</si>
  <si>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</si>
  <si>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</si>
  <si>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</si>
  <si>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</si>
  <si>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</si>
  <si>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</si>
  <si>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/ Corythion</t>
  </si>
  <si>
    <t>Valkanovia elegans</t>
  </si>
  <si>
    <t>Difflugia lucida</t>
  </si>
  <si>
    <t>Cyclopyxis arcelloides type</t>
    <phoneticPr fontId="1" type="noConversion"/>
  </si>
  <si>
    <t>Cryptodifflugia oviformis</t>
    <phoneticPr fontId="1" type="noConversion"/>
  </si>
  <si>
    <t>Centropyxis cassis type</t>
    <phoneticPr fontId="4" type="noConversion"/>
  </si>
  <si>
    <t>Physochila griseola</t>
    <phoneticPr fontId="4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</si>
  <si>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</si>
  <si>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</si>
  <si>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</si>
  <si>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</si>
  <si>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</si>
  <si>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</si>
  <si>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</si>
  <si>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</si>
  <si>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</si>
  <si>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</si>
  <si>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</si>
  <si>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</si>
  <si>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</si>
  <si>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</si>
  <si>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</si>
  <si>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</si>
  <si>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</si>
  <si>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</si>
  <si>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</si>
  <si>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</si>
  <si>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</si>
  <si>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</si>
  <si>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</si>
  <si>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</si>
  <si>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</si>
  <si>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Ind4</t>
    <phoneticPr fontId="1" type="noConversion"/>
  </si>
  <si>
    <t xml:space="preserve">Hela-3684 </t>
  </si>
  <si>
    <t xml:space="preserve">Hela-3685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</si>
</sst>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TimeS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V139"/>
  <sheetViews>
    <sheetView tabSelected="1" zoomScale="140" zoomScaleNormal="140" workbookViewId="0">
      <selection activeCell="E12" sqref="E12"/>
    </sheetView>
  </sheetViews>
  <sheetFormatPr baseColWidth="10" defaultRowHeight="15"/>
  <cols>
    <col min="1" max="1" width="5.1640625" style="1" customWidth="1"/>
    <col min="2" max="2" width="8.1640625" style="15" customWidth="1"/>
    <col min="3" max="3" width="10.33203125" style="13" customWidth="1"/>
    <col min="4" max="16384" width="10.83203125" style="1"/>
  </cols>
  <sheetData>
    <row r="1" spans="1:31" ht="20" customHeight="1">
      <c r="A1" s="1" t="s">
        <v>28</v>
      </c>
      <c r="B1" s="15" t="s">
        <v>29</v>
      </c>
      <c r="C1" s="13" t="s">
        <v>26</v>
      </c>
      <c r="D1" s="2" t="s">
        <v>0</v>
      </c>
      <c r="E1" s="2" t="s">
        <v>30</v>
      </c>
      <c r="F1" s="2" t="s">
        <v>1</v>
      </c>
      <c r="G1" s="2" t="s">
        <v>2</v>
      </c>
      <c r="H1" s="2" t="s">
        <v>31</v>
      </c>
      <c r="I1" s="6" t="s">
        <v>22</v>
      </c>
      <c r="J1" s="4" t="s">
        <v>21</v>
      </c>
      <c r="K1" s="2" t="s">
        <v>20</v>
      </c>
      <c r="L1" s="2" t="s">
        <v>19</v>
      </c>
      <c r="M1" s="2" t="s">
        <v>3</v>
      </c>
      <c r="N1" s="2" t="s">
        <v>4</v>
      </c>
      <c r="O1" s="1" t="s">
        <v>24</v>
      </c>
      <c r="P1" s="2" t="s">
        <v>5</v>
      </c>
      <c r="Q1" s="2" t="s">
        <v>6</v>
      </c>
      <c r="R1" s="2" t="s">
        <v>7</v>
      </c>
      <c r="S1" s="2" t="s">
        <v>8</v>
      </c>
      <c r="T1" s="2" t="s">
        <v>9</v>
      </c>
      <c r="U1" s="2" t="s">
        <v>10</v>
      </c>
      <c r="V1" s="2" t="s">
        <v>11</v>
      </c>
      <c r="W1" s="6" t="s">
        <v>23</v>
      </c>
      <c r="X1" s="2" t="s">
        <v>12</v>
      </c>
      <c r="Y1" s="2" t="s">
        <v>13</v>
      </c>
      <c r="Z1" s="2" t="s">
        <v>14</v>
      </c>
      <c r="AA1" s="2" t="s">
        <v>15</v>
      </c>
      <c r="AB1" s="2" t="s">
        <v>16</v>
      </c>
      <c r="AC1" s="2" t="s">
        <v>17</v>
      </c>
      <c r="AD1" s="2" t="s">
        <v>18</v>
      </c>
      <c r="AE1" s="5"/>
    </row>
    <row r="2" spans="1:31">
      <c r="A2" s="9">
        <v>0.5</v>
      </c>
      <c r="B2" s="15">
        <v>1</v>
      </c>
      <c r="C2" s="14">
        <f>SUM(D2:AE2)</f>
        <v>83</v>
      </c>
      <c r="D2" s="10">
        <v>4</v>
      </c>
      <c r="E2" s="9">
        <v>3</v>
      </c>
      <c r="F2" s="10">
        <v>10</v>
      </c>
      <c r="G2" s="10">
        <v>1</v>
      </c>
      <c r="H2" s="10">
        <v>4</v>
      </c>
      <c r="I2" s="9">
        <v>0</v>
      </c>
      <c r="J2" s="10">
        <v>0</v>
      </c>
      <c r="K2" s="10">
        <v>0</v>
      </c>
      <c r="L2" s="3">
        <v>0</v>
      </c>
      <c r="M2" s="9">
        <v>0</v>
      </c>
      <c r="N2" s="10">
        <v>0</v>
      </c>
      <c r="O2" s="1">
        <v>0</v>
      </c>
      <c r="P2" s="10">
        <v>26</v>
      </c>
      <c r="Q2" s="10">
        <v>0</v>
      </c>
      <c r="R2" s="10">
        <v>16</v>
      </c>
      <c r="S2" s="9">
        <v>3</v>
      </c>
      <c r="T2" s="10">
        <v>0</v>
      </c>
      <c r="U2" s="10">
        <v>0</v>
      </c>
      <c r="V2" s="10">
        <v>3</v>
      </c>
      <c r="W2" s="9">
        <v>0</v>
      </c>
      <c r="X2" s="10">
        <v>0</v>
      </c>
      <c r="Y2" s="9">
        <v>0</v>
      </c>
      <c r="Z2" s="3">
        <v>1</v>
      </c>
      <c r="AA2" s="10">
        <v>3</v>
      </c>
      <c r="AB2" s="10">
        <v>6</v>
      </c>
      <c r="AC2" s="10">
        <v>1</v>
      </c>
      <c r="AD2" s="10">
        <v>2</v>
      </c>
    </row>
    <row r="3" spans="1:31">
      <c r="A3" s="9">
        <v>1.5</v>
      </c>
      <c r="B3" s="15">
        <v>1</v>
      </c>
      <c r="C3" s="14">
        <f>SUM(D3:AE3)</f>
        <v>125</v>
      </c>
      <c r="D3" s="10">
        <v>2</v>
      </c>
      <c r="E3" s="9">
        <v>1</v>
      </c>
      <c r="F3" s="10">
        <v>5</v>
      </c>
      <c r="G3" s="10">
        <v>1</v>
      </c>
      <c r="H3" s="10">
        <v>0</v>
      </c>
      <c r="I3" s="9">
        <v>0</v>
      </c>
      <c r="J3" s="10">
        <v>0</v>
      </c>
      <c r="K3" s="10">
        <v>0</v>
      </c>
      <c r="L3" s="3">
        <v>0</v>
      </c>
      <c r="M3" s="9">
        <v>0</v>
      </c>
      <c r="N3" s="10">
        <v>0</v>
      </c>
      <c r="O3" s="1">
        <v>0</v>
      </c>
      <c r="P3" s="10">
        <v>0</v>
      </c>
      <c r="Q3" s="10">
        <v>0</v>
      </c>
      <c r="R3" s="10">
        <v>110</v>
      </c>
      <c r="S3" s="9">
        <v>0</v>
      </c>
      <c r="T3" s="10">
        <v>0</v>
      </c>
      <c r="U3" s="10">
        <v>0</v>
      </c>
      <c r="V3" s="10">
        <v>2</v>
      </c>
      <c r="W3" s="9">
        <v>0</v>
      </c>
      <c r="X3" s="10">
        <v>0</v>
      </c>
      <c r="Y3" s="9">
        <v>0</v>
      </c>
      <c r="Z3" s="3">
        <v>4</v>
      </c>
      <c r="AA3" s="10">
        <v>0</v>
      </c>
      <c r="AB3" s="10">
        <v>0</v>
      </c>
      <c r="AC3" s="10">
        <v>0</v>
      </c>
      <c r="AD3" s="10">
        <v>0</v>
      </c>
    </row>
    <row r="4" spans="1:31">
      <c r="A4" s="9">
        <v>2.5</v>
      </c>
      <c r="B4" s="15">
        <v>1</v>
      </c>
      <c r="C4" s="14">
        <f>SUM(D4:AE4)</f>
        <v>142</v>
      </c>
      <c r="D4" s="10">
        <v>2</v>
      </c>
      <c r="E4" s="9">
        <v>14</v>
      </c>
      <c r="F4" s="10">
        <v>23</v>
      </c>
      <c r="G4" s="10">
        <v>0</v>
      </c>
      <c r="H4" s="10">
        <v>1</v>
      </c>
      <c r="I4" s="9">
        <v>0</v>
      </c>
      <c r="J4" s="10">
        <v>0</v>
      </c>
      <c r="K4" s="10">
        <v>0</v>
      </c>
      <c r="L4" s="3">
        <v>0</v>
      </c>
      <c r="M4" s="9">
        <v>0</v>
      </c>
      <c r="N4" s="10">
        <v>0</v>
      </c>
      <c r="O4" s="1">
        <v>3</v>
      </c>
      <c r="P4" s="10">
        <v>7</v>
      </c>
      <c r="Q4" s="10">
        <v>11</v>
      </c>
      <c r="R4" s="10">
        <v>44</v>
      </c>
      <c r="S4" s="9">
        <v>9</v>
      </c>
      <c r="T4" s="10">
        <v>0</v>
      </c>
      <c r="U4" s="10">
        <v>19</v>
      </c>
      <c r="V4" s="10">
        <v>3</v>
      </c>
      <c r="W4" s="9">
        <v>0</v>
      </c>
      <c r="X4" s="10">
        <v>0</v>
      </c>
      <c r="Y4" s="9">
        <v>0</v>
      </c>
      <c r="Z4" s="3">
        <v>0</v>
      </c>
      <c r="AA4" s="10">
        <v>0</v>
      </c>
      <c r="AB4" s="10">
        <v>4</v>
      </c>
      <c r="AC4" s="10">
        <v>1</v>
      </c>
      <c r="AD4" s="10">
        <v>1</v>
      </c>
    </row>
    <row r="5" spans="1:31">
      <c r="A5" s="9">
        <v>3.5</v>
      </c>
      <c r="B5" s="15">
        <v>1</v>
      </c>
      <c r="C5" s="14">
        <f>SUM(D5:AE5)</f>
        <v>100</v>
      </c>
      <c r="D5" s="10">
        <v>6</v>
      </c>
      <c r="E5" s="9">
        <v>5</v>
      </c>
      <c r="F5" s="10">
        <v>0</v>
      </c>
      <c r="G5" s="10">
        <v>0</v>
      </c>
      <c r="H5" s="10">
        <v>2</v>
      </c>
      <c r="I5" s="9">
        <v>0</v>
      </c>
      <c r="J5" s="10">
        <v>0</v>
      </c>
      <c r="K5" s="10">
        <v>0</v>
      </c>
      <c r="L5" s="3">
        <v>0</v>
      </c>
      <c r="M5" s="9">
        <v>0</v>
      </c>
      <c r="N5" s="10">
        <v>0</v>
      </c>
      <c r="O5" s="1">
        <v>7</v>
      </c>
      <c r="P5" s="10">
        <v>0</v>
      </c>
      <c r="Q5" s="10">
        <v>16</v>
      </c>
      <c r="R5" s="10">
        <v>13</v>
      </c>
      <c r="S5" s="9">
        <v>6</v>
      </c>
      <c r="T5" s="10">
        <v>0</v>
      </c>
      <c r="U5" s="10">
        <v>19</v>
      </c>
      <c r="V5" s="10">
        <v>7</v>
      </c>
      <c r="W5" s="9">
        <v>0</v>
      </c>
      <c r="X5" s="10">
        <v>1</v>
      </c>
      <c r="Y5" s="9">
        <v>0</v>
      </c>
      <c r="Z5" s="3">
        <v>0</v>
      </c>
      <c r="AA5" s="10">
        <v>2</v>
      </c>
      <c r="AB5" s="10">
        <v>15</v>
      </c>
      <c r="AC5" s="10">
        <v>1</v>
      </c>
      <c r="AD5" s="10">
        <v>0</v>
      </c>
    </row>
    <row r="6" spans="1:31">
      <c r="A6" s="9">
        <v>4.5</v>
      </c>
      <c r="B6" s="15">
        <v>1</v>
      </c>
      <c r="C6" s="14">
        <f>SUM(D6:AE6)</f>
        <v>150</v>
      </c>
      <c r="D6" s="10">
        <v>6</v>
      </c>
      <c r="E6" s="9">
        <v>50</v>
      </c>
      <c r="F6" s="10">
        <v>0</v>
      </c>
      <c r="G6" s="10">
        <v>2</v>
      </c>
      <c r="H6" s="10">
        <v>1</v>
      </c>
      <c r="I6" s="9">
        <v>0</v>
      </c>
      <c r="J6" s="10">
        <v>0</v>
      </c>
      <c r="K6" s="10">
        <v>0</v>
      </c>
      <c r="L6" s="3">
        <v>0</v>
      </c>
      <c r="M6" s="9">
        <v>0</v>
      </c>
      <c r="N6" s="10">
        <v>0</v>
      </c>
      <c r="O6" s="1">
        <v>4</v>
      </c>
      <c r="P6" s="10">
        <v>0</v>
      </c>
      <c r="Q6" s="10">
        <v>15</v>
      </c>
      <c r="R6" s="10">
        <v>2</v>
      </c>
      <c r="S6" s="9">
        <v>28</v>
      </c>
      <c r="T6" s="10">
        <v>0</v>
      </c>
      <c r="U6" s="10">
        <v>21</v>
      </c>
      <c r="V6" s="10">
        <v>10</v>
      </c>
      <c r="W6" s="9">
        <v>0</v>
      </c>
      <c r="X6" s="10">
        <v>0</v>
      </c>
      <c r="Y6" s="9">
        <v>0</v>
      </c>
      <c r="Z6" s="3">
        <v>0</v>
      </c>
      <c r="AA6" s="10">
        <v>0</v>
      </c>
      <c r="AB6" s="10">
        <v>4</v>
      </c>
      <c r="AC6" s="10">
        <v>7</v>
      </c>
      <c r="AD6" s="10">
        <v>0</v>
      </c>
    </row>
    <row r="7" spans="1:31">
      <c r="A7" s="9">
        <v>5.5</v>
      </c>
      <c r="B7" s="15">
        <v>1</v>
      </c>
      <c r="C7" s="14">
        <f>SUM(D7:AE7)</f>
        <v>126</v>
      </c>
      <c r="D7" s="10">
        <v>2</v>
      </c>
      <c r="E7" s="9">
        <v>57</v>
      </c>
      <c r="F7" s="10">
        <v>4</v>
      </c>
      <c r="G7" s="10">
        <v>0</v>
      </c>
      <c r="H7" s="10">
        <v>1</v>
      </c>
      <c r="I7" s="9">
        <v>0</v>
      </c>
      <c r="J7" s="10">
        <v>0</v>
      </c>
      <c r="K7" s="10">
        <v>0</v>
      </c>
      <c r="L7" s="3">
        <v>0</v>
      </c>
      <c r="M7" s="9">
        <v>0</v>
      </c>
      <c r="N7" s="10">
        <v>0</v>
      </c>
      <c r="O7" s="1">
        <v>0</v>
      </c>
      <c r="P7" s="10">
        <v>0</v>
      </c>
      <c r="Q7" s="10">
        <v>11</v>
      </c>
      <c r="R7" s="10">
        <v>5</v>
      </c>
      <c r="S7" s="9">
        <v>7</v>
      </c>
      <c r="T7" s="10">
        <v>0</v>
      </c>
      <c r="U7" s="10">
        <v>20</v>
      </c>
      <c r="V7" s="10">
        <v>7</v>
      </c>
      <c r="W7" s="9">
        <v>0</v>
      </c>
      <c r="X7" s="10">
        <v>0</v>
      </c>
      <c r="Y7" s="9">
        <v>0</v>
      </c>
      <c r="Z7" s="3">
        <v>0</v>
      </c>
      <c r="AA7" s="10">
        <v>1</v>
      </c>
      <c r="AB7" s="10">
        <v>6</v>
      </c>
      <c r="AC7" s="10">
        <v>5</v>
      </c>
      <c r="AD7" s="10">
        <v>0</v>
      </c>
    </row>
    <row r="8" spans="1:31">
      <c r="A8" s="9">
        <v>6.5</v>
      </c>
      <c r="B8" s="15">
        <v>1</v>
      </c>
      <c r="C8" s="14">
        <f>SUM(D8:AE8)</f>
        <v>128</v>
      </c>
      <c r="D8" s="10">
        <v>13</v>
      </c>
      <c r="E8" s="9">
        <v>19</v>
      </c>
      <c r="F8" s="10">
        <v>8</v>
      </c>
      <c r="G8" s="10">
        <v>2</v>
      </c>
      <c r="H8" s="10">
        <v>1</v>
      </c>
      <c r="I8" s="9">
        <v>0</v>
      </c>
      <c r="J8" s="10">
        <v>0</v>
      </c>
      <c r="K8" s="10">
        <v>0</v>
      </c>
      <c r="L8" s="3">
        <v>0</v>
      </c>
      <c r="M8" s="9">
        <v>0</v>
      </c>
      <c r="N8" s="10">
        <v>0</v>
      </c>
      <c r="O8" s="1">
        <v>13</v>
      </c>
      <c r="P8" s="10">
        <v>5</v>
      </c>
      <c r="Q8" s="10">
        <v>18</v>
      </c>
      <c r="R8" s="10">
        <v>8</v>
      </c>
      <c r="S8" s="9">
        <v>5</v>
      </c>
      <c r="T8" s="10">
        <v>0</v>
      </c>
      <c r="U8" s="10">
        <v>14</v>
      </c>
      <c r="V8" s="10">
        <v>5</v>
      </c>
      <c r="W8" s="9">
        <v>0</v>
      </c>
      <c r="X8" s="10">
        <v>1</v>
      </c>
      <c r="Y8" s="9">
        <v>0</v>
      </c>
      <c r="Z8" s="3">
        <v>0</v>
      </c>
      <c r="AA8" s="10">
        <v>4</v>
      </c>
      <c r="AB8" s="10">
        <v>7</v>
      </c>
      <c r="AC8" s="10">
        <v>5</v>
      </c>
      <c r="AD8" s="10">
        <v>0</v>
      </c>
    </row>
    <row r="9" spans="1:31">
      <c r="A9" s="9">
        <v>7.5</v>
      </c>
      <c r="B9" s="15">
        <v>1</v>
      </c>
      <c r="C9" s="14">
        <f>SUM(D9:AE9)</f>
        <v>118</v>
      </c>
      <c r="D9" s="10">
        <v>1</v>
      </c>
      <c r="E9" s="9">
        <v>38</v>
      </c>
      <c r="F9" s="10">
        <v>9</v>
      </c>
      <c r="G9" s="10">
        <v>23</v>
      </c>
      <c r="H9" s="10">
        <v>1</v>
      </c>
      <c r="I9" s="9">
        <v>0</v>
      </c>
      <c r="J9" s="10">
        <v>0</v>
      </c>
      <c r="K9" s="10">
        <v>0</v>
      </c>
      <c r="L9" s="3">
        <v>0</v>
      </c>
      <c r="M9" s="9">
        <v>0</v>
      </c>
      <c r="N9" s="10">
        <v>0</v>
      </c>
      <c r="O9" s="1">
        <v>4</v>
      </c>
      <c r="P9" s="10">
        <v>0</v>
      </c>
      <c r="Q9" s="10">
        <v>3</v>
      </c>
      <c r="R9" s="10">
        <v>0</v>
      </c>
      <c r="S9" s="9">
        <v>6</v>
      </c>
      <c r="T9" s="10">
        <v>0</v>
      </c>
      <c r="U9" s="10">
        <v>14</v>
      </c>
      <c r="V9" s="10">
        <v>7</v>
      </c>
      <c r="W9" s="9">
        <v>0</v>
      </c>
      <c r="X9" s="10">
        <v>1</v>
      </c>
      <c r="Y9" s="9">
        <v>1</v>
      </c>
      <c r="Z9" s="3">
        <v>0</v>
      </c>
      <c r="AA9" s="10">
        <v>2</v>
      </c>
      <c r="AB9" s="10">
        <v>7</v>
      </c>
      <c r="AC9" s="10">
        <v>0</v>
      </c>
      <c r="AD9" s="10">
        <v>1</v>
      </c>
    </row>
    <row r="10" spans="1:31">
      <c r="A10" s="9">
        <v>8.5</v>
      </c>
      <c r="B10" s="15">
        <v>1</v>
      </c>
      <c r="C10" s="14">
        <f>SUM(D10:AE10)</f>
        <v>92</v>
      </c>
      <c r="D10" s="10">
        <v>0</v>
      </c>
      <c r="E10" s="9">
        <v>9</v>
      </c>
      <c r="F10" s="10">
        <v>5</v>
      </c>
      <c r="G10" s="10">
        <v>33</v>
      </c>
      <c r="H10" s="10">
        <v>1</v>
      </c>
      <c r="I10" s="9">
        <v>0</v>
      </c>
      <c r="J10" s="10">
        <v>0</v>
      </c>
      <c r="K10" s="10">
        <v>0</v>
      </c>
      <c r="L10" s="3">
        <v>0</v>
      </c>
      <c r="M10" s="9">
        <v>0</v>
      </c>
      <c r="N10" s="10">
        <v>0</v>
      </c>
      <c r="O10" s="1">
        <v>1</v>
      </c>
      <c r="P10" s="10">
        <v>0</v>
      </c>
      <c r="Q10" s="10">
        <v>9</v>
      </c>
      <c r="R10" s="10">
        <v>0</v>
      </c>
      <c r="S10" s="9">
        <v>0</v>
      </c>
      <c r="T10" s="10">
        <v>0</v>
      </c>
      <c r="U10" s="10">
        <v>20</v>
      </c>
      <c r="V10" s="10">
        <v>1</v>
      </c>
      <c r="W10" s="9">
        <v>0</v>
      </c>
      <c r="X10" s="10">
        <v>0</v>
      </c>
      <c r="Y10" s="9">
        <v>0</v>
      </c>
      <c r="Z10" s="3">
        <v>0</v>
      </c>
      <c r="AA10" s="10">
        <v>0</v>
      </c>
      <c r="AB10" s="10">
        <v>11</v>
      </c>
      <c r="AC10" s="10">
        <v>2</v>
      </c>
      <c r="AD10" s="10">
        <v>0</v>
      </c>
    </row>
    <row r="11" spans="1:31">
      <c r="A11" s="9">
        <v>9.5</v>
      </c>
      <c r="B11" s="15">
        <v>1</v>
      </c>
      <c r="C11" s="14">
        <f>SUM(D11:AE11)</f>
        <v>86</v>
      </c>
      <c r="D11" s="10">
        <v>4</v>
      </c>
      <c r="E11" s="9">
        <v>9</v>
      </c>
      <c r="F11" s="10">
        <v>5</v>
      </c>
      <c r="G11" s="10">
        <v>14</v>
      </c>
      <c r="H11" s="10">
        <v>3</v>
      </c>
      <c r="I11" s="9">
        <v>0</v>
      </c>
      <c r="J11" s="10">
        <v>0</v>
      </c>
      <c r="K11" s="10">
        <v>3</v>
      </c>
      <c r="L11" s="3">
        <v>0</v>
      </c>
      <c r="M11" s="9">
        <v>0</v>
      </c>
      <c r="N11" s="10">
        <v>0</v>
      </c>
      <c r="O11" s="1">
        <v>10</v>
      </c>
      <c r="P11" s="10">
        <v>1</v>
      </c>
      <c r="Q11" s="10">
        <v>4</v>
      </c>
      <c r="R11" s="10">
        <v>0</v>
      </c>
      <c r="S11" s="9">
        <v>0</v>
      </c>
      <c r="T11" s="10">
        <v>0</v>
      </c>
      <c r="U11" s="10">
        <v>6</v>
      </c>
      <c r="V11" s="10">
        <v>6</v>
      </c>
      <c r="W11" s="9">
        <v>0</v>
      </c>
      <c r="X11" s="10">
        <v>1</v>
      </c>
      <c r="Y11" s="9">
        <v>0</v>
      </c>
      <c r="Z11" s="3">
        <v>0</v>
      </c>
      <c r="AA11" s="10">
        <v>5</v>
      </c>
      <c r="AB11" s="10">
        <v>14</v>
      </c>
      <c r="AC11" s="10">
        <v>0</v>
      </c>
      <c r="AD11" s="10">
        <v>1</v>
      </c>
    </row>
    <row r="12" spans="1:31">
      <c r="A12" s="9">
        <v>10.5</v>
      </c>
      <c r="B12" s="15">
        <v>1</v>
      </c>
      <c r="C12" s="14">
        <f>SUM(D12:AE12)</f>
        <v>126</v>
      </c>
      <c r="D12" s="10">
        <v>16</v>
      </c>
      <c r="E12" s="9">
        <v>6</v>
      </c>
      <c r="F12" s="10">
        <v>10</v>
      </c>
      <c r="G12" s="10">
        <v>2</v>
      </c>
      <c r="H12" s="10">
        <v>1</v>
      </c>
      <c r="I12" s="9">
        <v>0</v>
      </c>
      <c r="J12" s="10">
        <v>0</v>
      </c>
      <c r="K12" s="10">
        <v>0</v>
      </c>
      <c r="L12" s="3">
        <v>0</v>
      </c>
      <c r="M12" s="9">
        <v>0</v>
      </c>
      <c r="N12" s="10">
        <v>1</v>
      </c>
      <c r="O12" s="1">
        <v>7</v>
      </c>
      <c r="P12" s="10">
        <v>0</v>
      </c>
      <c r="Q12" s="10">
        <v>1</v>
      </c>
      <c r="R12" s="10">
        <v>1</v>
      </c>
      <c r="S12" s="9">
        <v>2</v>
      </c>
      <c r="T12" s="10">
        <v>0</v>
      </c>
      <c r="U12" s="10">
        <v>39</v>
      </c>
      <c r="V12" s="10">
        <v>16</v>
      </c>
      <c r="W12" s="9">
        <v>0</v>
      </c>
      <c r="X12" s="10">
        <v>5</v>
      </c>
      <c r="Y12" s="9">
        <v>5</v>
      </c>
      <c r="Z12" s="3">
        <v>5</v>
      </c>
      <c r="AA12" s="10">
        <v>1</v>
      </c>
      <c r="AB12" s="10">
        <v>6</v>
      </c>
      <c r="AC12" s="10">
        <v>2</v>
      </c>
      <c r="AD12" s="10">
        <v>0</v>
      </c>
    </row>
    <row r="13" spans="1:31">
      <c r="A13" s="9">
        <v>11.5</v>
      </c>
      <c r="B13" s="15">
        <v>1</v>
      </c>
      <c r="C13" s="14">
        <f>SUM(D13:AE13)</f>
        <v>121</v>
      </c>
      <c r="D13" s="10">
        <v>0</v>
      </c>
      <c r="E13" s="9">
        <v>1</v>
      </c>
      <c r="F13" s="10">
        <v>4</v>
      </c>
      <c r="G13" s="10">
        <v>0</v>
      </c>
      <c r="H13" s="10">
        <v>0</v>
      </c>
      <c r="I13" s="9">
        <v>0</v>
      </c>
      <c r="J13" s="10">
        <v>3</v>
      </c>
      <c r="K13" s="10">
        <v>0</v>
      </c>
      <c r="L13" s="3">
        <v>0</v>
      </c>
      <c r="M13" s="9">
        <v>4</v>
      </c>
      <c r="N13" s="10">
        <v>0</v>
      </c>
      <c r="O13" s="1">
        <v>8</v>
      </c>
      <c r="P13" s="10">
        <v>0</v>
      </c>
      <c r="Q13" s="10">
        <v>1</v>
      </c>
      <c r="R13" s="10">
        <v>0</v>
      </c>
      <c r="S13" s="9">
        <v>0</v>
      </c>
      <c r="T13" s="10">
        <v>0</v>
      </c>
      <c r="U13" s="10">
        <v>29</v>
      </c>
      <c r="V13" s="10">
        <v>26</v>
      </c>
      <c r="W13" s="9">
        <v>0</v>
      </c>
      <c r="X13" s="10">
        <v>1</v>
      </c>
      <c r="Y13" s="9">
        <v>10</v>
      </c>
      <c r="Z13" s="3">
        <v>27</v>
      </c>
      <c r="AA13" s="10">
        <v>4</v>
      </c>
      <c r="AB13" s="10">
        <v>2</v>
      </c>
      <c r="AC13" s="10">
        <v>1</v>
      </c>
      <c r="AD13" s="10">
        <v>0</v>
      </c>
    </row>
    <row r="14" spans="1:31">
      <c r="A14" s="9">
        <v>12.5</v>
      </c>
      <c r="B14" s="15">
        <v>1</v>
      </c>
      <c r="C14" s="14">
        <f>SUM(D14:AE14)</f>
        <v>145</v>
      </c>
      <c r="D14" s="10">
        <v>1</v>
      </c>
      <c r="E14" s="9">
        <v>2</v>
      </c>
      <c r="F14" s="10">
        <v>4</v>
      </c>
      <c r="G14" s="10">
        <v>0</v>
      </c>
      <c r="H14" s="10">
        <v>0</v>
      </c>
      <c r="I14" s="9">
        <v>0</v>
      </c>
      <c r="J14" s="10">
        <v>0</v>
      </c>
      <c r="K14" s="10">
        <v>0</v>
      </c>
      <c r="L14" s="3">
        <v>0</v>
      </c>
      <c r="M14" s="9">
        <v>0</v>
      </c>
      <c r="N14" s="10">
        <v>0</v>
      </c>
      <c r="O14" s="1">
        <v>10</v>
      </c>
      <c r="P14" s="10">
        <v>0</v>
      </c>
      <c r="Q14" s="10">
        <v>1</v>
      </c>
      <c r="R14" s="10">
        <v>0</v>
      </c>
      <c r="S14" s="9">
        <v>2</v>
      </c>
      <c r="T14" s="10">
        <v>0</v>
      </c>
      <c r="U14" s="10">
        <v>27</v>
      </c>
      <c r="V14" s="10">
        <v>28</v>
      </c>
      <c r="W14" s="9">
        <v>0</v>
      </c>
      <c r="X14" s="10">
        <v>2</v>
      </c>
      <c r="Y14" s="9">
        <v>29</v>
      </c>
      <c r="Z14" s="3">
        <v>26</v>
      </c>
      <c r="AA14" s="10">
        <v>4</v>
      </c>
      <c r="AB14" s="10">
        <v>8</v>
      </c>
      <c r="AC14" s="10">
        <v>1</v>
      </c>
      <c r="AD14" s="10">
        <v>0</v>
      </c>
    </row>
    <row r="15" spans="1:31">
      <c r="A15" s="9">
        <v>13.5</v>
      </c>
      <c r="B15" s="15">
        <v>1</v>
      </c>
      <c r="C15" s="14">
        <f>SUM(D15:AE15)</f>
        <v>140</v>
      </c>
      <c r="D15" s="10">
        <v>0</v>
      </c>
      <c r="E15" s="9">
        <v>3</v>
      </c>
      <c r="F15" s="10">
        <v>0</v>
      </c>
      <c r="G15" s="10">
        <v>0</v>
      </c>
      <c r="H15" s="10">
        <v>1</v>
      </c>
      <c r="I15" s="9">
        <v>0</v>
      </c>
      <c r="J15" s="10">
        <v>0</v>
      </c>
      <c r="K15" s="10">
        <v>0</v>
      </c>
      <c r="L15" s="3">
        <v>0</v>
      </c>
      <c r="M15" s="9">
        <v>5</v>
      </c>
      <c r="N15" s="10">
        <v>1</v>
      </c>
      <c r="O15" s="1">
        <v>2</v>
      </c>
      <c r="P15" s="10">
        <v>0</v>
      </c>
      <c r="Q15" s="10">
        <v>1</v>
      </c>
      <c r="R15" s="10">
        <v>1</v>
      </c>
      <c r="S15" s="9">
        <v>7</v>
      </c>
      <c r="T15" s="10">
        <v>0</v>
      </c>
      <c r="U15" s="10">
        <v>14</v>
      </c>
      <c r="V15" s="10">
        <v>25</v>
      </c>
      <c r="W15" s="9">
        <v>0</v>
      </c>
      <c r="X15" s="10">
        <v>2</v>
      </c>
      <c r="Y15" s="9">
        <v>35</v>
      </c>
      <c r="Z15" s="3">
        <v>40</v>
      </c>
      <c r="AA15" s="10">
        <v>0</v>
      </c>
      <c r="AB15" s="10">
        <v>3</v>
      </c>
      <c r="AC15" s="10">
        <v>0</v>
      </c>
      <c r="AD15" s="10">
        <v>0</v>
      </c>
    </row>
    <row r="16" spans="1:31">
      <c r="A16" s="9">
        <v>14.5</v>
      </c>
      <c r="B16" s="15">
        <v>1</v>
      </c>
      <c r="C16" s="14">
        <f>SUM(D16:AE16)</f>
        <v>110</v>
      </c>
      <c r="D16" s="10">
        <v>0</v>
      </c>
      <c r="E16" s="9">
        <v>2</v>
      </c>
      <c r="F16" s="10">
        <v>1</v>
      </c>
      <c r="G16" s="10">
        <v>0</v>
      </c>
      <c r="H16" s="10">
        <v>0</v>
      </c>
      <c r="I16" s="9">
        <v>0</v>
      </c>
      <c r="J16" s="10">
        <v>0</v>
      </c>
      <c r="K16" s="10">
        <v>0</v>
      </c>
      <c r="L16" s="3">
        <v>2</v>
      </c>
      <c r="M16" s="9">
        <v>0</v>
      </c>
      <c r="N16" s="10">
        <v>0</v>
      </c>
      <c r="O16" s="1">
        <v>0</v>
      </c>
      <c r="P16" s="10">
        <v>2</v>
      </c>
      <c r="Q16" s="10">
        <v>0</v>
      </c>
      <c r="R16" s="10">
        <v>0</v>
      </c>
      <c r="S16" s="9">
        <v>0</v>
      </c>
      <c r="T16" s="10">
        <v>0</v>
      </c>
      <c r="U16" s="10">
        <v>16</v>
      </c>
      <c r="V16" s="10">
        <v>10</v>
      </c>
      <c r="W16" s="9">
        <v>0</v>
      </c>
      <c r="X16" s="10">
        <v>8</v>
      </c>
      <c r="Y16" s="9">
        <v>39</v>
      </c>
      <c r="Z16" s="3">
        <v>26</v>
      </c>
      <c r="AA16" s="10">
        <v>3</v>
      </c>
      <c r="AB16" s="10">
        <v>1</v>
      </c>
      <c r="AC16" s="10">
        <v>0</v>
      </c>
      <c r="AD16" s="10">
        <v>0</v>
      </c>
    </row>
    <row r="17" spans="1:31">
      <c r="A17" s="9">
        <v>15.5</v>
      </c>
      <c r="B17" s="15">
        <v>1</v>
      </c>
      <c r="C17" s="14">
        <f>SUM(D17:AE17)</f>
        <v>126</v>
      </c>
      <c r="D17" s="10">
        <v>0</v>
      </c>
      <c r="E17" s="9">
        <v>8</v>
      </c>
      <c r="F17" s="10">
        <v>0</v>
      </c>
      <c r="G17" s="10">
        <v>0</v>
      </c>
      <c r="H17" s="10">
        <v>0</v>
      </c>
      <c r="I17" s="9">
        <v>0</v>
      </c>
      <c r="J17" s="10">
        <v>0</v>
      </c>
      <c r="K17" s="10">
        <v>0</v>
      </c>
      <c r="L17" s="3">
        <v>0</v>
      </c>
      <c r="M17" s="9">
        <v>12</v>
      </c>
      <c r="N17" s="10">
        <v>5</v>
      </c>
      <c r="O17" s="1">
        <v>6</v>
      </c>
      <c r="P17" s="10">
        <v>0</v>
      </c>
      <c r="Q17" s="10">
        <v>0</v>
      </c>
      <c r="R17" s="10">
        <v>0</v>
      </c>
      <c r="S17" s="9">
        <v>0</v>
      </c>
      <c r="T17" s="10">
        <v>0</v>
      </c>
      <c r="U17" s="10">
        <v>11</v>
      </c>
      <c r="V17" s="10">
        <v>3</v>
      </c>
      <c r="W17" s="9">
        <v>0</v>
      </c>
      <c r="X17" s="10">
        <v>0</v>
      </c>
      <c r="Y17" s="9">
        <v>31</v>
      </c>
      <c r="Z17" s="3">
        <v>46</v>
      </c>
      <c r="AA17" s="10">
        <v>0</v>
      </c>
      <c r="AB17" s="10">
        <v>3</v>
      </c>
      <c r="AC17" s="10">
        <v>1</v>
      </c>
      <c r="AD17" s="10">
        <v>0</v>
      </c>
    </row>
    <row r="18" spans="1:31">
      <c r="A18" s="9">
        <v>16.5</v>
      </c>
      <c r="B18" s="15">
        <v>1</v>
      </c>
      <c r="C18" s="14">
        <f>SUM(D18:AE18)</f>
        <v>110</v>
      </c>
      <c r="D18" s="10">
        <v>0</v>
      </c>
      <c r="E18" s="9">
        <v>2</v>
      </c>
      <c r="F18" s="10">
        <v>0</v>
      </c>
      <c r="G18" s="10">
        <v>1</v>
      </c>
      <c r="H18" s="10">
        <v>1</v>
      </c>
      <c r="I18" s="9">
        <v>0</v>
      </c>
      <c r="J18" s="10">
        <v>0</v>
      </c>
      <c r="K18" s="10">
        <v>2</v>
      </c>
      <c r="L18" s="3">
        <v>0</v>
      </c>
      <c r="M18" s="9">
        <v>0</v>
      </c>
      <c r="N18" s="10">
        <v>0</v>
      </c>
      <c r="O18" s="1">
        <v>4</v>
      </c>
      <c r="P18" s="10">
        <v>1</v>
      </c>
      <c r="Q18" s="10">
        <v>0</v>
      </c>
      <c r="R18" s="10">
        <v>0</v>
      </c>
      <c r="S18" s="9">
        <v>0</v>
      </c>
      <c r="T18" s="10">
        <v>3</v>
      </c>
      <c r="U18" s="10">
        <v>12</v>
      </c>
      <c r="V18" s="10">
        <v>6</v>
      </c>
      <c r="W18" s="9">
        <v>0</v>
      </c>
      <c r="X18" s="10">
        <v>5</v>
      </c>
      <c r="Y18" s="9">
        <v>42</v>
      </c>
      <c r="Z18" s="3">
        <v>25</v>
      </c>
      <c r="AA18" s="10">
        <v>0</v>
      </c>
      <c r="AB18" s="10">
        <v>6</v>
      </c>
      <c r="AC18" s="10">
        <v>0</v>
      </c>
      <c r="AD18" s="10">
        <v>0</v>
      </c>
    </row>
    <row r="19" spans="1:31">
      <c r="A19" s="9">
        <v>17.5</v>
      </c>
      <c r="B19" s="15">
        <v>1</v>
      </c>
      <c r="C19" s="14">
        <f>SUM(D19:AE19)</f>
        <v>108</v>
      </c>
      <c r="D19" s="10">
        <v>0</v>
      </c>
      <c r="E19" s="9">
        <v>0</v>
      </c>
      <c r="F19" s="10">
        <v>0</v>
      </c>
      <c r="G19" s="10">
        <v>0</v>
      </c>
      <c r="H19" s="10">
        <v>1</v>
      </c>
      <c r="I19" s="9">
        <v>0</v>
      </c>
      <c r="J19" s="10">
        <v>0</v>
      </c>
      <c r="K19" s="10">
        <v>6</v>
      </c>
      <c r="L19" s="3">
        <v>0</v>
      </c>
      <c r="M19" s="9">
        <v>3</v>
      </c>
      <c r="N19" s="10">
        <v>0</v>
      </c>
      <c r="O19" s="1">
        <v>2</v>
      </c>
      <c r="P19" s="10">
        <v>0</v>
      </c>
      <c r="Q19" s="10">
        <v>0</v>
      </c>
      <c r="R19" s="10">
        <v>0</v>
      </c>
      <c r="S19" s="9">
        <v>0</v>
      </c>
      <c r="T19" s="10">
        <v>0</v>
      </c>
      <c r="U19" s="10">
        <v>6</v>
      </c>
      <c r="V19" s="10">
        <v>8</v>
      </c>
      <c r="W19" s="9">
        <v>2</v>
      </c>
      <c r="X19" s="10">
        <v>1</v>
      </c>
      <c r="Y19" s="9">
        <v>26</v>
      </c>
      <c r="Z19" s="3">
        <v>42</v>
      </c>
      <c r="AA19" s="10">
        <v>1</v>
      </c>
      <c r="AB19" s="10">
        <v>10</v>
      </c>
      <c r="AC19" s="10">
        <v>0</v>
      </c>
      <c r="AD19" s="10">
        <v>0</v>
      </c>
    </row>
    <row r="20" spans="1:31">
      <c r="A20" s="9">
        <v>18.5</v>
      </c>
      <c r="B20" s="15">
        <v>1</v>
      </c>
      <c r="C20" s="14">
        <f>SUM(D20:AE20)</f>
        <v>127</v>
      </c>
      <c r="D20" s="10">
        <v>0</v>
      </c>
      <c r="E20" s="9">
        <v>0</v>
      </c>
      <c r="F20" s="10">
        <v>0</v>
      </c>
      <c r="G20" s="10">
        <v>0</v>
      </c>
      <c r="H20" s="10">
        <v>0</v>
      </c>
      <c r="I20" s="9">
        <v>3</v>
      </c>
      <c r="J20" s="10">
        <v>0</v>
      </c>
      <c r="K20" s="10">
        <v>17</v>
      </c>
      <c r="L20" s="3">
        <v>0</v>
      </c>
      <c r="M20" s="9">
        <v>2</v>
      </c>
      <c r="N20" s="10">
        <v>0</v>
      </c>
      <c r="O20" s="1">
        <v>0</v>
      </c>
      <c r="P20" s="10">
        <v>0</v>
      </c>
      <c r="Q20" s="10">
        <v>0</v>
      </c>
      <c r="R20" s="10">
        <v>0</v>
      </c>
      <c r="S20" s="9">
        <v>0</v>
      </c>
      <c r="T20" s="10">
        <v>0</v>
      </c>
      <c r="U20" s="10">
        <v>2</v>
      </c>
      <c r="V20" s="10">
        <v>3</v>
      </c>
      <c r="W20" s="9">
        <v>0</v>
      </c>
      <c r="X20" s="10">
        <v>0</v>
      </c>
      <c r="Y20" s="9">
        <v>54</v>
      </c>
      <c r="Z20" s="3">
        <v>34</v>
      </c>
      <c r="AA20" s="10">
        <v>3</v>
      </c>
      <c r="AB20" s="10">
        <v>9</v>
      </c>
      <c r="AC20" s="10">
        <v>0</v>
      </c>
      <c r="AD20" s="10">
        <v>0</v>
      </c>
    </row>
    <row r="21" spans="1:31">
      <c r="A21" s="9">
        <v>19.5</v>
      </c>
      <c r="B21" s="15">
        <v>1</v>
      </c>
      <c r="C21" s="14">
        <f>SUM(D21:AE21)</f>
        <v>111</v>
      </c>
      <c r="D21" s="10">
        <v>0</v>
      </c>
      <c r="E21" s="9">
        <v>1</v>
      </c>
      <c r="F21" s="10">
        <v>0</v>
      </c>
      <c r="G21" s="10">
        <v>0</v>
      </c>
      <c r="H21" s="10">
        <v>1</v>
      </c>
      <c r="I21" s="9">
        <v>3</v>
      </c>
      <c r="J21" s="10">
        <v>0</v>
      </c>
      <c r="K21" s="10">
        <v>21</v>
      </c>
      <c r="L21" s="3">
        <v>0</v>
      </c>
      <c r="M21" s="9">
        <v>2</v>
      </c>
      <c r="N21" s="10">
        <v>0</v>
      </c>
      <c r="O21" s="1">
        <v>0</v>
      </c>
      <c r="P21" s="10">
        <v>0</v>
      </c>
      <c r="Q21" s="10">
        <v>0</v>
      </c>
      <c r="R21" s="10">
        <v>0</v>
      </c>
      <c r="S21" s="9">
        <v>0</v>
      </c>
      <c r="T21" s="10">
        <v>0</v>
      </c>
      <c r="U21" s="10">
        <v>1</v>
      </c>
      <c r="V21" s="10">
        <v>0</v>
      </c>
      <c r="W21" s="9">
        <v>0</v>
      </c>
      <c r="X21" s="10">
        <v>0</v>
      </c>
      <c r="Y21" s="9">
        <v>37</v>
      </c>
      <c r="Z21" s="3">
        <v>30</v>
      </c>
      <c r="AA21" s="10">
        <v>6</v>
      </c>
      <c r="AB21" s="10">
        <v>8</v>
      </c>
      <c r="AC21" s="10">
        <v>1</v>
      </c>
      <c r="AD21" s="10">
        <v>0</v>
      </c>
    </row>
    <row r="22" spans="1:31">
      <c r="A22" s="9">
        <v>20.5</v>
      </c>
      <c r="B22" s="15">
        <v>1</v>
      </c>
      <c r="C22" s="14">
        <f>SUM(D22:AE22)</f>
        <v>116</v>
      </c>
      <c r="D22" s="10">
        <v>0</v>
      </c>
      <c r="E22" s="9">
        <v>0</v>
      </c>
      <c r="F22" s="10">
        <v>0</v>
      </c>
      <c r="G22" s="10">
        <v>0</v>
      </c>
      <c r="H22" s="10">
        <v>0</v>
      </c>
      <c r="I22" s="9">
        <v>0</v>
      </c>
      <c r="J22" s="10">
        <v>0</v>
      </c>
      <c r="K22" s="10">
        <v>28</v>
      </c>
      <c r="L22" s="3">
        <v>0</v>
      </c>
      <c r="M22" s="9">
        <v>2</v>
      </c>
      <c r="N22" s="10">
        <v>0</v>
      </c>
      <c r="O22" s="1">
        <v>1</v>
      </c>
      <c r="P22" s="10">
        <v>0</v>
      </c>
      <c r="Q22" s="10">
        <v>0</v>
      </c>
      <c r="R22" s="10">
        <v>0</v>
      </c>
      <c r="S22" s="9">
        <v>0</v>
      </c>
      <c r="T22" s="10">
        <v>0</v>
      </c>
      <c r="U22" s="10">
        <v>2</v>
      </c>
      <c r="V22" s="10">
        <v>0</v>
      </c>
      <c r="W22" s="9">
        <v>0</v>
      </c>
      <c r="X22" s="10">
        <v>0</v>
      </c>
      <c r="Y22" s="9">
        <v>25</v>
      </c>
      <c r="Z22" s="3">
        <v>46</v>
      </c>
      <c r="AA22" s="10">
        <v>3</v>
      </c>
      <c r="AB22" s="10">
        <v>9</v>
      </c>
      <c r="AC22" s="10">
        <v>0</v>
      </c>
      <c r="AD22" s="10">
        <v>0</v>
      </c>
    </row>
    <row r="23" spans="1:31">
      <c r="A23" s="9">
        <v>21.5</v>
      </c>
      <c r="B23" s="15">
        <v>1</v>
      </c>
      <c r="C23" s="14">
        <f>SUM(D23:AE23)</f>
        <v>72</v>
      </c>
      <c r="D23" s="10">
        <v>0</v>
      </c>
      <c r="E23" s="9">
        <v>0</v>
      </c>
      <c r="F23" s="10">
        <v>0</v>
      </c>
      <c r="G23" s="10">
        <v>0</v>
      </c>
      <c r="H23" s="10">
        <v>0</v>
      </c>
      <c r="I23" s="9">
        <v>0</v>
      </c>
      <c r="J23" s="10">
        <v>0</v>
      </c>
      <c r="K23" s="10">
        <v>29</v>
      </c>
      <c r="L23" s="3">
        <v>0</v>
      </c>
      <c r="M23" s="9">
        <v>1</v>
      </c>
      <c r="N23" s="10">
        <v>0</v>
      </c>
      <c r="O23" s="1">
        <v>0</v>
      </c>
      <c r="P23" s="10">
        <v>1</v>
      </c>
      <c r="Q23" s="10">
        <v>0</v>
      </c>
      <c r="R23" s="10">
        <v>0</v>
      </c>
      <c r="S23" s="9">
        <v>0</v>
      </c>
      <c r="T23" s="10">
        <v>0</v>
      </c>
      <c r="U23" s="10">
        <v>0</v>
      </c>
      <c r="V23" s="10">
        <v>1</v>
      </c>
      <c r="W23" s="9">
        <v>1</v>
      </c>
      <c r="X23" s="10">
        <v>0</v>
      </c>
      <c r="Y23" s="9">
        <v>22</v>
      </c>
      <c r="Z23" s="3">
        <v>11</v>
      </c>
      <c r="AA23" s="10">
        <v>1</v>
      </c>
      <c r="AB23" s="10">
        <v>5</v>
      </c>
      <c r="AC23" s="10">
        <v>0</v>
      </c>
      <c r="AD23" s="10">
        <v>0</v>
      </c>
    </row>
    <row r="24" spans="1:31">
      <c r="A24" s="9">
        <v>22.5</v>
      </c>
      <c r="B24" s="15">
        <v>1</v>
      </c>
      <c r="C24" s="14">
        <f>SUM(D24:AE24)</f>
        <v>51</v>
      </c>
      <c r="D24" s="10">
        <v>0</v>
      </c>
      <c r="E24" s="9">
        <v>0</v>
      </c>
      <c r="F24" s="10">
        <v>0</v>
      </c>
      <c r="G24" s="10">
        <v>0</v>
      </c>
      <c r="H24" s="10">
        <v>0</v>
      </c>
      <c r="I24" s="9">
        <v>0</v>
      </c>
      <c r="J24" s="10">
        <v>0</v>
      </c>
      <c r="K24" s="10">
        <v>6</v>
      </c>
      <c r="L24" s="3">
        <v>0</v>
      </c>
      <c r="M24" s="9">
        <v>3</v>
      </c>
      <c r="N24" s="10">
        <v>0</v>
      </c>
      <c r="O24" s="1">
        <v>0</v>
      </c>
      <c r="P24" s="10">
        <v>0</v>
      </c>
      <c r="Q24" s="10">
        <v>1</v>
      </c>
      <c r="R24" s="10">
        <v>0</v>
      </c>
      <c r="S24" s="9">
        <v>0</v>
      </c>
      <c r="T24" s="10">
        <v>0</v>
      </c>
      <c r="U24" s="10">
        <v>2</v>
      </c>
      <c r="V24" s="10">
        <v>0</v>
      </c>
      <c r="W24" s="9">
        <v>0</v>
      </c>
      <c r="X24" s="10">
        <v>0</v>
      </c>
      <c r="Y24" s="9">
        <v>16</v>
      </c>
      <c r="Z24" s="3">
        <v>20</v>
      </c>
      <c r="AA24" s="10">
        <v>1</v>
      </c>
      <c r="AB24" s="10">
        <v>2</v>
      </c>
      <c r="AC24" s="10">
        <v>0</v>
      </c>
      <c r="AD24" s="10">
        <v>0</v>
      </c>
    </row>
    <row r="25" spans="1:31">
      <c r="A25" s="9">
        <v>23.5</v>
      </c>
      <c r="B25" s="15">
        <v>1</v>
      </c>
      <c r="C25" s="14">
        <f>SUM(D25:AE25)</f>
        <v>78</v>
      </c>
      <c r="D25" s="10">
        <v>0</v>
      </c>
      <c r="E25" s="9">
        <v>0</v>
      </c>
      <c r="F25" s="10">
        <v>1</v>
      </c>
      <c r="G25" s="10">
        <v>0</v>
      </c>
      <c r="H25" s="10">
        <v>1</v>
      </c>
      <c r="I25" s="9">
        <v>0</v>
      </c>
      <c r="J25" s="10">
        <v>0</v>
      </c>
      <c r="K25" s="10">
        <v>17</v>
      </c>
      <c r="L25" s="3">
        <v>0</v>
      </c>
      <c r="M25" s="9">
        <v>0</v>
      </c>
      <c r="N25" s="10">
        <v>0</v>
      </c>
      <c r="O25" s="1">
        <v>0</v>
      </c>
      <c r="P25" s="10">
        <v>1</v>
      </c>
      <c r="Q25" s="10">
        <v>0</v>
      </c>
      <c r="R25" s="10">
        <v>0</v>
      </c>
      <c r="S25" s="9">
        <v>0</v>
      </c>
      <c r="T25" s="10">
        <v>0</v>
      </c>
      <c r="U25" s="10">
        <v>3</v>
      </c>
      <c r="V25" s="10">
        <v>0</v>
      </c>
      <c r="W25" s="9">
        <v>0</v>
      </c>
      <c r="X25" s="10">
        <v>0</v>
      </c>
      <c r="Y25" s="9">
        <v>33</v>
      </c>
      <c r="Z25" s="3">
        <v>16</v>
      </c>
      <c r="AA25" s="10">
        <v>4</v>
      </c>
      <c r="AB25" s="10">
        <v>2</v>
      </c>
      <c r="AC25" s="10">
        <v>0</v>
      </c>
      <c r="AD25" s="10">
        <v>0</v>
      </c>
    </row>
    <row r="26" spans="1:31">
      <c r="A26" s="9">
        <v>24.5</v>
      </c>
      <c r="B26" s="15">
        <v>1</v>
      </c>
      <c r="C26" s="14">
        <f>SUM(D26:AE26)</f>
        <v>50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1</v>
      </c>
      <c r="L26" s="7">
        <v>0</v>
      </c>
      <c r="M26" s="10">
        <v>1</v>
      </c>
      <c r="N26" s="10">
        <v>0</v>
      </c>
      <c r="O26" s="1">
        <v>1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2</v>
      </c>
      <c r="W26" s="10">
        <v>0</v>
      </c>
      <c r="X26" s="10">
        <v>2</v>
      </c>
      <c r="Y26" s="10">
        <v>11</v>
      </c>
      <c r="Z26" s="7">
        <v>31</v>
      </c>
      <c r="AA26" s="10">
        <v>1</v>
      </c>
      <c r="AB26" s="10">
        <v>0</v>
      </c>
      <c r="AC26" s="10">
        <v>0</v>
      </c>
      <c r="AD26" s="10">
        <v>0</v>
      </c>
      <c r="AE26" s="5"/>
    </row>
    <row r="27" spans="1:31">
      <c r="A27" s="9">
        <v>25.5</v>
      </c>
      <c r="B27" s="15">
        <v>1</v>
      </c>
      <c r="C27" s="14">
        <f>SUM(D27:AE27)</f>
        <v>40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4</v>
      </c>
      <c r="L27" s="7">
        <v>0</v>
      </c>
      <c r="M27" s="10">
        <v>7</v>
      </c>
      <c r="N27" s="10">
        <v>0</v>
      </c>
      <c r="O27" s="1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1</v>
      </c>
      <c r="W27" s="10">
        <v>0</v>
      </c>
      <c r="X27" s="10">
        <v>0</v>
      </c>
      <c r="Y27" s="10">
        <v>0</v>
      </c>
      <c r="Z27" s="7">
        <v>25</v>
      </c>
      <c r="AA27" s="10">
        <v>3</v>
      </c>
      <c r="AB27" s="10">
        <v>0</v>
      </c>
      <c r="AC27" s="10">
        <v>0</v>
      </c>
      <c r="AD27" s="10">
        <v>0</v>
      </c>
      <c r="AE27" s="5"/>
    </row>
    <row r="28" spans="1:31">
      <c r="A28" s="9">
        <v>28.5</v>
      </c>
      <c r="B28" s="15">
        <v>1</v>
      </c>
      <c r="C28" s="14">
        <f>SUM(D28:AE28)</f>
        <v>40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7</v>
      </c>
      <c r="L28" s="7">
        <v>0</v>
      </c>
      <c r="M28" s="10">
        <v>14</v>
      </c>
      <c r="N28" s="10">
        <v>0</v>
      </c>
      <c r="O28" s="1">
        <v>0</v>
      </c>
      <c r="P28" s="10">
        <v>0</v>
      </c>
      <c r="Q28" s="10">
        <v>1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2</v>
      </c>
      <c r="Y28" s="10">
        <v>4</v>
      </c>
      <c r="Z28" s="7">
        <v>11</v>
      </c>
      <c r="AA28" s="10">
        <v>0</v>
      </c>
      <c r="AB28" s="10">
        <v>0</v>
      </c>
      <c r="AC28" s="10">
        <v>0</v>
      </c>
      <c r="AD28" s="10">
        <v>0</v>
      </c>
      <c r="AE28" s="5"/>
    </row>
    <row r="29" spans="1:31" s="11" customFormat="1">
      <c r="A29" s="12"/>
      <c r="B29" s="15"/>
      <c r="C29" s="14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12"/>
      <c r="AD29" s="8"/>
      <c r="AE29" s="8"/>
    </row>
    <row r="30" spans="1:31">
      <c r="A30" s="12"/>
      <c r="C30" s="14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>
      <c r="A31" s="12"/>
      <c r="C31" s="14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>
      <c r="A32" s="12"/>
      <c r="C32" s="1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48">
      <c r="A33" s="12"/>
      <c r="C33" s="1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48">
      <c r="A34" s="12"/>
      <c r="C34" s="1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48">
      <c r="A35" s="12"/>
      <c r="C35" s="14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48">
      <c r="A36" s="12"/>
      <c r="C36" s="14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</row>
    <row r="37" spans="1:48">
      <c r="A37" s="12"/>
      <c r="C37" s="1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</row>
    <row r="38" spans="1:48">
      <c r="A38" s="12"/>
      <c r="C38" s="14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</row>
    <row r="39" spans="1:48">
      <c r="A39" s="12"/>
      <c r="C39" s="1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</row>
    <row r="40" spans="1:48">
      <c r="A40" s="12"/>
      <c r="C40" s="14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</row>
    <row r="41" spans="1:48">
      <c r="A41" s="12"/>
      <c r="C41" s="14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</row>
    <row r="42" spans="1:48">
      <c r="A42" s="12"/>
      <c r="C42" s="14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</row>
    <row r="43" spans="1:48">
      <c r="A43" s="12"/>
      <c r="C43" s="14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</row>
    <row r="44" spans="1:48">
      <c r="A44" s="12"/>
      <c r="C44" s="14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</row>
    <row r="45" spans="1:48">
      <c r="A45" s="12"/>
      <c r="C45" s="14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</row>
    <row r="46" spans="1:48">
      <c r="A46" s="12"/>
      <c r="C46" s="14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</row>
    <row r="47" spans="1:48">
      <c r="A47" s="12"/>
      <c r="C47" s="14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</row>
    <row r="48" spans="1:48">
      <c r="A48" s="12"/>
      <c r="C48" s="14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</row>
    <row r="49" spans="1:48">
      <c r="A49" s="12"/>
      <c r="C49" s="14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</row>
    <row r="50" spans="1:48">
      <c r="A50" s="12"/>
      <c r="C50" s="14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</row>
    <row r="51" spans="1:48">
      <c r="A51" s="12"/>
      <c r="C51" s="14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</row>
    <row r="52" spans="1:48">
      <c r="A52" s="12"/>
      <c r="C52" s="14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</row>
    <row r="53" spans="1:48">
      <c r="A53" s="12"/>
      <c r="C53" s="14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</row>
    <row r="54" spans="1:48">
      <c r="A54" s="12"/>
      <c r="C54" s="14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</row>
    <row r="55" spans="1:48">
      <c r="A55" s="12"/>
      <c r="C55" s="14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</row>
    <row r="56" spans="1:48">
      <c r="A56" s="12"/>
      <c r="C56" s="14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</row>
    <row r="57" spans="1:48">
      <c r="A57" s="12"/>
      <c r="C57" s="14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</row>
    <row r="58" spans="1:48">
      <c r="A58" s="12"/>
      <c r="C58" s="14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</row>
    <row r="59" spans="1:48">
      <c r="A59" s="12"/>
      <c r="C59" s="14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</row>
    <row r="60" spans="1:48">
      <c r="A60" s="12"/>
      <c r="C60" s="14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</row>
    <row r="61" spans="1:48">
      <c r="A61" s="12"/>
      <c r="C61" s="14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</row>
    <row r="62" spans="1:48">
      <c r="A62" s="12"/>
      <c r="C62" s="14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</row>
    <row r="63" spans="1:48">
      <c r="A63" s="12"/>
      <c r="C63" s="14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</row>
    <row r="64" spans="1:48">
      <c r="A64" s="12"/>
      <c r="C64" s="14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</row>
    <row r="65" spans="1:48">
      <c r="A65" s="12"/>
      <c r="C65" s="14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</row>
    <row r="66" spans="1:48">
      <c r="A66" s="12"/>
      <c r="C66" s="14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</row>
    <row r="67" spans="1:48">
      <c r="A67" s="12"/>
      <c r="C67" s="14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</row>
    <row r="68" spans="1:48">
      <c r="A68" s="12"/>
      <c r="C68" s="14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</row>
    <row r="69" spans="1:48">
      <c r="A69" s="12"/>
      <c r="C69" s="14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</row>
    <row r="70" spans="1:48">
      <c r="A70" s="12"/>
      <c r="C70" s="14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</row>
    <row r="71" spans="1:48">
      <c r="A71" s="12"/>
      <c r="C71" s="14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</row>
    <row r="72" spans="1:48">
      <c r="A72" s="12"/>
      <c r="C72" s="14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</row>
    <row r="73" spans="1:48">
      <c r="A73" s="12"/>
      <c r="C73" s="14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</row>
    <row r="74" spans="1:48">
      <c r="A74" s="12"/>
      <c r="C74" s="14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</row>
    <row r="75" spans="1:48">
      <c r="A75" s="12"/>
      <c r="C75" s="14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</row>
    <row r="76" spans="1:48">
      <c r="A76" s="12"/>
      <c r="C76" s="14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</row>
    <row r="77" spans="1:48">
      <c r="A77" s="12"/>
      <c r="C77" s="14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</row>
    <row r="78" spans="1:48">
      <c r="A78" s="12"/>
      <c r="C78" s="14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</row>
    <row r="79" spans="1:48">
      <c r="A79" s="12"/>
      <c r="C79" s="14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</row>
    <row r="80" spans="1:48">
      <c r="A80" s="12"/>
      <c r="C80" s="14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</row>
    <row r="81" spans="1:48">
      <c r="A81" s="12"/>
      <c r="C81" s="14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</row>
    <row r="82" spans="1:48">
      <c r="A82" s="12"/>
      <c r="C82" s="14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</row>
    <row r="83" spans="1:48">
      <c r="A83" s="12"/>
      <c r="C83" s="14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</row>
    <row r="84" spans="1:48">
      <c r="A84" s="12"/>
      <c r="C84" s="14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</row>
    <row r="85" spans="1:48">
      <c r="A85" s="12"/>
      <c r="C85" s="14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</row>
    <row r="86" spans="1:48">
      <c r="A86" s="12"/>
      <c r="C86" s="14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</row>
    <row r="87" spans="1:48">
      <c r="A87" s="12"/>
      <c r="C87" s="14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</row>
    <row r="88" spans="1:48">
      <c r="A88" s="12"/>
      <c r="C88" s="14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</row>
    <row r="89" spans="1:48">
      <c r="A89" s="12"/>
      <c r="C89" s="14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</row>
    <row r="90" spans="1:48">
      <c r="A90" s="12"/>
      <c r="C90" s="14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</row>
    <row r="91" spans="1:48">
      <c r="A91" s="12"/>
      <c r="C91" s="14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</row>
    <row r="92" spans="1:48">
      <c r="A92" s="12"/>
      <c r="C92" s="14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</row>
    <row r="93" spans="1:48">
      <c r="A93" s="12"/>
      <c r="C93" s="14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</row>
    <row r="94" spans="1:48">
      <c r="A94" s="12"/>
      <c r="C94" s="14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</row>
    <row r="95" spans="1:48">
      <c r="A95" s="12"/>
      <c r="C95" s="14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</row>
    <row r="96" spans="1:48">
      <c r="A96" s="12"/>
      <c r="C96" s="14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</row>
    <row r="97" spans="1:48">
      <c r="A97" s="12"/>
      <c r="C97" s="14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</row>
    <row r="98" spans="1:48">
      <c r="A98" s="12"/>
      <c r="C98" s="14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</row>
    <row r="99" spans="1:48">
      <c r="A99" s="12"/>
      <c r="C99" s="14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</row>
    <row r="100" spans="1:48">
      <c r="A100" s="12"/>
      <c r="C100" s="14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</row>
    <row r="101" spans="1:48">
      <c r="A101" s="12"/>
      <c r="C101" s="14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</row>
    <row r="102" spans="1:48">
      <c r="A102" s="12"/>
      <c r="C102" s="14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</row>
    <row r="103" spans="1:48">
      <c r="A103" s="12"/>
      <c r="C103" s="14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</row>
    <row r="104" spans="1:48">
      <c r="A104" s="12"/>
      <c r="C104" s="14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</row>
    <row r="105" spans="1:48">
      <c r="A105" s="12"/>
      <c r="C105" s="14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</row>
    <row r="106" spans="1:48">
      <c r="A106" s="12"/>
      <c r="C106" s="14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</row>
    <row r="107" spans="1:48">
      <c r="A107" s="12"/>
      <c r="C107" s="14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</row>
    <row r="108" spans="1:48">
      <c r="A108" s="12"/>
      <c r="C108" s="14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</row>
    <row r="109" spans="1:48">
      <c r="A109" s="12"/>
      <c r="C109" s="14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</row>
    <row r="110" spans="1:48">
      <c r="A110" s="12"/>
      <c r="C110" s="14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</row>
    <row r="111" spans="1:48">
      <c r="A111" s="12"/>
      <c r="C111" s="14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</row>
    <row r="112" spans="1:48">
      <c r="A112" s="12"/>
      <c r="C112" s="14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</row>
    <row r="113" spans="1:48">
      <c r="A113" s="12"/>
      <c r="C113" s="14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</row>
    <row r="114" spans="1:48">
      <c r="A114" s="12"/>
      <c r="C114" s="14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</row>
    <row r="115" spans="1:48">
      <c r="A115" s="12"/>
      <c r="C115" s="14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</row>
    <row r="116" spans="1:48">
      <c r="A116" s="12"/>
      <c r="C116" s="14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</row>
    <row r="117" spans="1:48">
      <c r="A117" s="12"/>
      <c r="C117" s="14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</row>
    <row r="118" spans="1:48">
      <c r="A118" s="12"/>
      <c r="C118" s="14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</row>
    <row r="119" spans="1:48">
      <c r="A119" s="12"/>
      <c r="C119" s="14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</row>
    <row r="120" spans="1:48">
      <c r="A120" s="12"/>
      <c r="C120" s="14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</row>
    <row r="121" spans="1:48">
      <c r="A121" s="12"/>
      <c r="C121" s="14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</row>
    <row r="122" spans="1:48">
      <c r="A122" s="12"/>
      <c r="C122" s="14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</row>
    <row r="123" spans="1:48">
      <c r="A123" s="12"/>
      <c r="C123" s="14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</row>
    <row r="124" spans="1:48">
      <c r="A124" s="12"/>
      <c r="C124" s="14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</row>
    <row r="125" spans="1:48">
      <c r="A125" s="12"/>
      <c r="C125" s="14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</row>
    <row r="126" spans="1:48">
      <c r="A126" s="12"/>
      <c r="C126" s="14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</row>
    <row r="127" spans="1:48">
      <c r="A127" s="12"/>
      <c r="C127" s="14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</row>
    <row r="128" spans="1:48">
      <c r="A128" s="12"/>
      <c r="C128" s="14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</row>
    <row r="129" spans="1:48">
      <c r="A129" s="12"/>
      <c r="C129" s="14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</row>
    <row r="130" spans="1:48">
      <c r="A130" s="12"/>
      <c r="C130" s="14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</row>
    <row r="131" spans="1:48">
      <c r="A131" s="12"/>
      <c r="C131" s="14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</row>
    <row r="132" spans="1:48">
      <c r="A132" s="12"/>
      <c r="C132" s="14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</row>
    <row r="133" spans="1:48"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</row>
    <row r="134" spans="1:48"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</row>
    <row r="135" spans="1:48"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</row>
    <row r="136" spans="1:48"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</row>
    <row r="137" spans="1:48"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</row>
    <row r="138" spans="1:48"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</row>
    <row r="139" spans="1:48"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43"/>
  <sheetViews>
    <sheetView workbookViewId="0">
      <selection activeCell="J9" sqref="J9"/>
    </sheetView>
  </sheetViews>
  <sheetFormatPr baseColWidth="10" defaultColWidth="10.83203125" defaultRowHeight="14"/>
  <cols>
    <col min="1" max="1" width="9.33203125" style="17" customWidth="1"/>
    <col min="2" max="2" width="8.33203125" style="17" customWidth="1"/>
    <col min="3" max="3" width="13.33203125" style="17" customWidth="1"/>
    <col min="4" max="4" width="21.33203125" style="17" customWidth="1"/>
    <col min="5" max="6" width="17.6640625" style="17" customWidth="1"/>
    <col min="7" max="7" width="12.83203125" style="17" customWidth="1"/>
    <col min="8" max="8" width="21.83203125" style="17" customWidth="1"/>
    <col min="9" max="9" width="13.1640625" style="17" customWidth="1"/>
    <col min="10" max="11" width="11.1640625" style="17" customWidth="1"/>
    <col min="12" max="12" width="8.6640625" style="17" customWidth="1"/>
    <col min="13" max="29" width="10.83203125" style="16"/>
    <col min="30" max="16384" width="10.83203125" style="17"/>
  </cols>
  <sheetData>
    <row r="1" spans="1:13" ht="27" customHeight="1">
      <c r="A1" s="18" t="s">
        <v>25</v>
      </c>
      <c r="B1" s="18" t="s">
        <v>27</v>
      </c>
      <c r="C1" s="18" t="s">
        <v>32</v>
      </c>
      <c r="D1" s="16"/>
      <c r="E1" s="16"/>
      <c r="F1" s="16"/>
      <c r="G1" s="16"/>
      <c r="H1" s="16"/>
      <c r="I1" s="16"/>
      <c r="J1" s="16"/>
      <c r="K1" s="16"/>
      <c r="L1" s="16"/>
    </row>
    <row r="2" spans="1:13">
      <c r="A2" s="19"/>
      <c r="B2" s="19" t="s">
        <v>49</v>
      </c>
      <c r="C2" s="19">
        <v>2012</v>
      </c>
      <c r="D2" s="16"/>
      <c r="E2" s="16"/>
      <c r="F2" s="16"/>
      <c r="G2" s="16"/>
      <c r="H2" s="16"/>
      <c r="I2" s="16"/>
      <c r="J2" s="16"/>
      <c r="K2" s="16"/>
      <c r="L2" s="16"/>
    </row>
    <row r="3" spans="1:13">
      <c r="A3" s="19"/>
      <c r="B3" s="19"/>
      <c r="C3" s="19"/>
      <c r="D3" s="16"/>
      <c r="E3" s="16"/>
      <c r="F3" s="16"/>
      <c r="G3" s="16"/>
      <c r="H3" s="16"/>
      <c r="I3" s="16"/>
      <c r="J3" s="16"/>
      <c r="K3" s="16"/>
      <c r="L3" s="16"/>
    </row>
    <row r="4" spans="1:1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3" ht="20" customHeight="1">
      <c r="A5" s="20" t="s">
        <v>33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3" ht="30">
      <c r="A6" s="21" t="s">
        <v>25</v>
      </c>
      <c r="B6" s="21" t="s">
        <v>27</v>
      </c>
      <c r="C6" s="22" t="s">
        <v>34</v>
      </c>
      <c r="D6" s="22" t="s">
        <v>35</v>
      </c>
      <c r="E6" s="22" t="s">
        <v>36</v>
      </c>
      <c r="F6" s="22" t="s">
        <v>37</v>
      </c>
      <c r="G6" s="22" t="s">
        <v>38</v>
      </c>
      <c r="H6" s="22" t="s">
        <v>39</v>
      </c>
      <c r="I6" s="16"/>
      <c r="J6" s="16"/>
      <c r="K6" s="16"/>
      <c r="L6" s="16"/>
    </row>
    <row r="7" spans="1:13">
      <c r="A7" s="23"/>
      <c r="B7" s="23" t="s">
        <v>49</v>
      </c>
      <c r="C7" s="23" t="s">
        <v>50</v>
      </c>
      <c r="D7" s="23">
        <v>19.5</v>
      </c>
      <c r="E7" s="23">
        <v>1</v>
      </c>
      <c r="F7" s="23">
        <v>109</v>
      </c>
      <c r="G7" s="23">
        <v>22</v>
      </c>
      <c r="H7" s="23"/>
      <c r="I7" s="16"/>
      <c r="J7" s="16"/>
      <c r="K7" s="16"/>
      <c r="L7" s="16"/>
    </row>
    <row r="8" spans="1:13">
      <c r="A8" s="23"/>
      <c r="B8" s="23"/>
      <c r="C8" s="23" t="s">
        <v>51</v>
      </c>
      <c r="D8" s="23">
        <v>34.5</v>
      </c>
      <c r="E8" s="23">
        <v>1</v>
      </c>
      <c r="F8" s="23">
        <v>2066</v>
      </c>
      <c r="G8" s="23">
        <v>25</v>
      </c>
      <c r="H8" s="23"/>
      <c r="I8" s="16"/>
      <c r="J8" s="16"/>
      <c r="K8" s="16"/>
      <c r="L8" s="16"/>
    </row>
    <row r="9" spans="1:13">
      <c r="A9" s="23"/>
      <c r="B9" s="23"/>
      <c r="C9" s="23"/>
      <c r="D9" s="23"/>
      <c r="E9" s="23"/>
      <c r="F9" s="23"/>
      <c r="G9" s="23"/>
      <c r="H9" s="23"/>
      <c r="I9" s="16"/>
      <c r="J9" s="16"/>
      <c r="K9" s="16"/>
      <c r="L9" s="16"/>
    </row>
    <row r="10" spans="1:13">
      <c r="A10" s="23"/>
      <c r="B10" s="23"/>
      <c r="C10" s="23"/>
      <c r="D10" s="23"/>
      <c r="E10" s="23"/>
      <c r="F10" s="23"/>
      <c r="G10" s="23"/>
      <c r="H10" s="23"/>
      <c r="I10" s="16"/>
      <c r="J10" s="16"/>
      <c r="K10" s="16"/>
      <c r="L10" s="16"/>
    </row>
    <row r="11" spans="1:13">
      <c r="A11" s="23"/>
      <c r="B11" s="23"/>
      <c r="C11" s="23"/>
      <c r="D11" s="23"/>
      <c r="E11" s="23"/>
      <c r="F11" s="23"/>
      <c r="G11" s="23"/>
      <c r="H11" s="23"/>
      <c r="I11" s="16"/>
      <c r="J11" s="16"/>
      <c r="K11" s="16"/>
      <c r="L11" s="16"/>
    </row>
    <row r="12" spans="1:13" ht="31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3">
      <c r="A13" s="20" t="s">
        <v>40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3" ht="30">
      <c r="A14" s="21" t="s">
        <v>25</v>
      </c>
      <c r="B14" s="21" t="s">
        <v>27</v>
      </c>
      <c r="C14" s="21" t="s">
        <v>41</v>
      </c>
      <c r="D14" s="22" t="s">
        <v>35</v>
      </c>
      <c r="E14" s="22" t="s">
        <v>42</v>
      </c>
      <c r="F14" s="22" t="s">
        <v>36</v>
      </c>
      <c r="G14" s="24" t="s">
        <v>43</v>
      </c>
      <c r="H14" s="24" t="s">
        <v>44</v>
      </c>
      <c r="I14" s="21" t="s">
        <v>45</v>
      </c>
      <c r="J14" s="24" t="s">
        <v>46</v>
      </c>
      <c r="K14" s="21" t="s">
        <v>47</v>
      </c>
      <c r="L14" s="25" t="s">
        <v>48</v>
      </c>
    </row>
    <row r="15" spans="1:13">
      <c r="A15" s="23"/>
      <c r="B15" s="23" t="s">
        <v>49</v>
      </c>
      <c r="C15" s="23"/>
      <c r="D15" s="23">
        <f>E15-0.5</f>
        <v>0.5</v>
      </c>
      <c r="E15" s="23">
        <v>1</v>
      </c>
      <c r="F15" s="23">
        <v>1</v>
      </c>
      <c r="G15" s="23">
        <v>3.2000000000000001E-2</v>
      </c>
      <c r="H15" s="23">
        <v>95.835448319999998</v>
      </c>
      <c r="I15" s="23">
        <v>4.8430252280000001</v>
      </c>
      <c r="J15" s="23"/>
      <c r="K15" s="23"/>
      <c r="L15" s="23"/>
      <c r="M15" s="26"/>
    </row>
    <row r="16" spans="1:13" ht="14" customHeight="1">
      <c r="A16" s="23"/>
      <c r="B16" s="23"/>
      <c r="C16" s="23"/>
      <c r="D16" s="23">
        <f t="shared" ref="D16:D43" si="0">E16-0.5</f>
        <v>1.5</v>
      </c>
      <c r="E16" s="23">
        <v>2</v>
      </c>
      <c r="F16" s="23">
        <v>1</v>
      </c>
      <c r="G16" s="23">
        <v>0.04</v>
      </c>
      <c r="H16" s="23">
        <v>136.04128990000001</v>
      </c>
      <c r="I16" s="23">
        <v>4.6575048690000003</v>
      </c>
      <c r="J16" s="23"/>
      <c r="K16" s="23"/>
      <c r="L16" s="23"/>
      <c r="M16" s="26"/>
    </row>
    <row r="17" spans="1:12">
      <c r="A17" s="23"/>
      <c r="B17" s="23"/>
      <c r="C17" s="23"/>
      <c r="D17" s="23">
        <f t="shared" si="0"/>
        <v>2.5</v>
      </c>
      <c r="E17" s="23">
        <v>3</v>
      </c>
      <c r="F17" s="23">
        <v>1</v>
      </c>
      <c r="G17" s="23">
        <v>3.4000000000000002E-2</v>
      </c>
      <c r="H17" s="23">
        <v>118.0781626</v>
      </c>
      <c r="I17" s="23">
        <v>3.836617521</v>
      </c>
      <c r="J17" s="23"/>
      <c r="K17" s="23"/>
      <c r="L17" s="23"/>
    </row>
    <row r="18" spans="1:12">
      <c r="A18" s="23"/>
      <c r="B18" s="23"/>
      <c r="C18" s="23"/>
      <c r="D18" s="23">
        <f t="shared" si="0"/>
        <v>3.5</v>
      </c>
      <c r="E18" s="23">
        <v>4</v>
      </c>
      <c r="F18" s="23">
        <v>1</v>
      </c>
      <c r="G18" s="23">
        <v>3.5999999999999997E-2</v>
      </c>
      <c r="H18" s="23">
        <v>118.1330449</v>
      </c>
      <c r="I18" s="23">
        <v>4.4277610310000002</v>
      </c>
      <c r="J18" s="23"/>
      <c r="K18" s="23"/>
      <c r="L18" s="23"/>
    </row>
    <row r="19" spans="1:12">
      <c r="A19" s="23"/>
      <c r="B19" s="23"/>
      <c r="C19" s="23"/>
      <c r="D19" s="23">
        <f t="shared" si="0"/>
        <v>4.5</v>
      </c>
      <c r="E19" s="23">
        <v>5</v>
      </c>
      <c r="F19" s="23">
        <v>1</v>
      </c>
      <c r="G19" s="23">
        <v>3.1399999999999997E-2</v>
      </c>
      <c r="H19" s="23">
        <v>142.37951820000001</v>
      </c>
      <c r="I19" s="23">
        <v>4.7967723680000001</v>
      </c>
      <c r="J19" s="23"/>
      <c r="K19" s="23"/>
      <c r="L19" s="23"/>
    </row>
    <row r="20" spans="1:12">
      <c r="A20" s="23"/>
      <c r="B20" s="23"/>
      <c r="C20" s="23"/>
      <c r="D20" s="23">
        <f t="shared" si="0"/>
        <v>5.5</v>
      </c>
      <c r="E20" s="23">
        <v>6</v>
      </c>
      <c r="F20" s="23">
        <v>1</v>
      </c>
      <c r="G20" s="23">
        <v>3.3300000000000003E-2</v>
      </c>
      <c r="H20" s="23">
        <v>170.96653130000001</v>
      </c>
      <c r="I20" s="23">
        <v>7.2418949069999998</v>
      </c>
      <c r="J20" s="23"/>
      <c r="K20" s="23"/>
      <c r="L20" s="23"/>
    </row>
    <row r="21" spans="1:12">
      <c r="A21" s="23"/>
      <c r="B21" s="23"/>
      <c r="C21" s="23"/>
      <c r="D21" s="23">
        <f t="shared" si="0"/>
        <v>6.5</v>
      </c>
      <c r="E21" s="23">
        <v>7</v>
      </c>
      <c r="F21" s="23">
        <v>1</v>
      </c>
      <c r="G21" s="23">
        <v>0.04</v>
      </c>
      <c r="H21" s="23">
        <v>195.1327144</v>
      </c>
      <c r="I21" s="23">
        <v>5.4028608010000001</v>
      </c>
      <c r="J21" s="23"/>
      <c r="K21" s="23"/>
      <c r="L21" s="23"/>
    </row>
    <row r="22" spans="1:12">
      <c r="A22" s="23"/>
      <c r="B22" s="23"/>
      <c r="C22" s="23"/>
      <c r="D22" s="23">
        <f t="shared" si="0"/>
        <v>7.5</v>
      </c>
      <c r="E22" s="23">
        <v>8</v>
      </c>
      <c r="F22" s="23">
        <v>1</v>
      </c>
      <c r="G22" s="23">
        <v>0.06</v>
      </c>
      <c r="H22" s="23">
        <v>191.81057050000001</v>
      </c>
      <c r="I22" s="23">
        <v>6.4931012109999999</v>
      </c>
      <c r="J22" s="23"/>
      <c r="K22" s="23"/>
      <c r="L22" s="23"/>
    </row>
    <row r="23" spans="1:12">
      <c r="A23" s="23"/>
      <c r="B23" s="23"/>
      <c r="C23" s="23"/>
      <c r="D23" s="23">
        <f t="shared" si="0"/>
        <v>8.5</v>
      </c>
      <c r="E23" s="23">
        <v>9</v>
      </c>
      <c r="F23" s="23">
        <v>1</v>
      </c>
      <c r="G23" s="23">
        <v>0.06</v>
      </c>
      <c r="H23" s="23">
        <v>166.3934423</v>
      </c>
      <c r="I23" s="23">
        <v>6.330259571</v>
      </c>
      <c r="J23" s="23"/>
      <c r="K23" s="23"/>
      <c r="L23" s="23"/>
    </row>
    <row r="24" spans="1:12">
      <c r="A24" s="23"/>
      <c r="B24" s="23"/>
      <c r="C24" s="23"/>
      <c r="D24" s="23">
        <f t="shared" si="0"/>
        <v>9.5</v>
      </c>
      <c r="E24" s="23">
        <v>10</v>
      </c>
      <c r="F24" s="23">
        <v>1</v>
      </c>
      <c r="G24" s="23">
        <v>0.06</v>
      </c>
      <c r="H24" s="23">
        <v>175.03876360000001</v>
      </c>
      <c r="I24" s="23">
        <v>6.4984518729999996</v>
      </c>
      <c r="J24" s="23"/>
      <c r="K24" s="23"/>
      <c r="L24" s="23"/>
    </row>
    <row r="25" spans="1:12">
      <c r="A25" s="23"/>
      <c r="B25" s="23"/>
      <c r="C25" s="23"/>
      <c r="D25" s="23">
        <f t="shared" si="0"/>
        <v>10.5</v>
      </c>
      <c r="E25" s="23">
        <v>11</v>
      </c>
      <c r="F25" s="23">
        <v>1</v>
      </c>
      <c r="G25" s="23">
        <v>0.06</v>
      </c>
      <c r="H25" s="23">
        <v>183.21786109999999</v>
      </c>
      <c r="I25" s="23">
        <v>6.7745843829999997</v>
      </c>
      <c r="J25" s="23"/>
      <c r="K25" s="23"/>
      <c r="L25" s="23"/>
    </row>
    <row r="26" spans="1:12">
      <c r="A26" s="23"/>
      <c r="B26" s="23"/>
      <c r="C26" s="23"/>
      <c r="D26" s="23">
        <f t="shared" si="0"/>
        <v>11.5</v>
      </c>
      <c r="E26" s="23">
        <v>12</v>
      </c>
      <c r="F26" s="23">
        <v>1</v>
      </c>
      <c r="G26" s="23">
        <v>0.1</v>
      </c>
      <c r="H26" s="23">
        <v>107.7192163</v>
      </c>
      <c r="I26" s="23">
        <v>5.21544104</v>
      </c>
      <c r="J26" s="23"/>
      <c r="K26" s="23"/>
      <c r="L26" s="23"/>
    </row>
    <row r="27" spans="1:12">
      <c r="A27" s="23"/>
      <c r="B27" s="23"/>
      <c r="C27" s="23"/>
      <c r="D27" s="23">
        <f t="shared" si="0"/>
        <v>12.5</v>
      </c>
      <c r="E27" s="23">
        <v>13</v>
      </c>
      <c r="F27" s="23">
        <v>1</v>
      </c>
      <c r="G27" s="23">
        <v>0.1</v>
      </c>
      <c r="H27" s="23">
        <v>99.746064970000006</v>
      </c>
      <c r="I27" s="23">
        <v>4.6952011010000003</v>
      </c>
      <c r="J27" s="23"/>
      <c r="K27" s="23"/>
      <c r="L27" s="23"/>
    </row>
    <row r="28" spans="1:12">
      <c r="A28" s="23"/>
      <c r="B28" s="23"/>
      <c r="C28" s="23"/>
      <c r="D28" s="23">
        <f t="shared" si="0"/>
        <v>13.5</v>
      </c>
      <c r="E28" s="23">
        <v>14</v>
      </c>
      <c r="F28" s="23">
        <v>1</v>
      </c>
      <c r="G28" s="23">
        <v>0.12</v>
      </c>
      <c r="H28" s="23">
        <v>106.8350801</v>
      </c>
      <c r="I28" s="23">
        <v>4.4925076129999999</v>
      </c>
      <c r="J28" s="23"/>
      <c r="K28" s="23"/>
      <c r="L28" s="23"/>
    </row>
    <row r="29" spans="1:12">
      <c r="A29" s="23"/>
      <c r="B29" s="23"/>
      <c r="C29" s="23"/>
      <c r="D29" s="23">
        <f t="shared" si="0"/>
        <v>14.5</v>
      </c>
      <c r="E29" s="23">
        <v>15</v>
      </c>
      <c r="F29" s="23">
        <v>1</v>
      </c>
      <c r="G29" s="23">
        <v>8.6699999999999999E-2</v>
      </c>
      <c r="H29" s="23">
        <v>105.50431879999999</v>
      </c>
      <c r="I29" s="23">
        <v>4.0575721629999997</v>
      </c>
      <c r="J29" s="23"/>
      <c r="K29" s="23"/>
      <c r="L29" s="23"/>
    </row>
    <row r="30" spans="1:12">
      <c r="A30" s="23"/>
      <c r="B30" s="23"/>
      <c r="C30" s="23"/>
      <c r="D30" s="23">
        <f t="shared" si="0"/>
        <v>15.5</v>
      </c>
      <c r="E30" s="23">
        <v>16</v>
      </c>
      <c r="F30" s="23">
        <v>1</v>
      </c>
      <c r="G30" s="23">
        <v>6.5000000000000002E-2</v>
      </c>
      <c r="H30" s="23">
        <v>89.82884396</v>
      </c>
      <c r="I30" s="23">
        <v>3.1709990669999999</v>
      </c>
      <c r="J30" s="23"/>
      <c r="K30" s="23"/>
      <c r="L30" s="23"/>
    </row>
    <row r="31" spans="1:12">
      <c r="A31" s="23"/>
      <c r="B31" s="23"/>
      <c r="C31" s="23"/>
      <c r="D31" s="23">
        <f t="shared" si="0"/>
        <v>16.5</v>
      </c>
      <c r="E31" s="23">
        <v>17</v>
      </c>
      <c r="F31" s="23">
        <v>1</v>
      </c>
      <c r="G31" s="23">
        <v>6.6699999999999995E-2</v>
      </c>
      <c r="H31" s="23">
        <v>83.614104249999997</v>
      </c>
      <c r="I31" s="23">
        <v>6.157639337</v>
      </c>
      <c r="J31" s="23"/>
      <c r="K31" s="23"/>
      <c r="L31" s="23"/>
    </row>
    <row r="32" spans="1:12">
      <c r="A32" s="23"/>
      <c r="B32" s="23"/>
      <c r="C32" s="23"/>
      <c r="D32" s="23">
        <f t="shared" si="0"/>
        <v>17.5</v>
      </c>
      <c r="E32" s="23">
        <v>18</v>
      </c>
      <c r="F32" s="23">
        <v>1</v>
      </c>
      <c r="G32" s="23">
        <v>7.5999999999999998E-2</v>
      </c>
      <c r="H32" s="23">
        <v>84.25546061</v>
      </c>
      <c r="I32" s="23">
        <v>3.2072228159999998</v>
      </c>
      <c r="J32" s="23"/>
      <c r="K32" s="23"/>
      <c r="L32" s="23"/>
    </row>
    <row r="33" spans="1:12">
      <c r="A33" s="23"/>
      <c r="B33" s="23"/>
      <c r="C33" s="23"/>
      <c r="D33" s="23">
        <f t="shared" si="0"/>
        <v>18.5</v>
      </c>
      <c r="E33" s="23">
        <v>19</v>
      </c>
      <c r="F33" s="23">
        <v>1</v>
      </c>
      <c r="G33" s="23">
        <v>0.08</v>
      </c>
      <c r="H33" s="23">
        <v>74.348886989999997</v>
      </c>
      <c r="I33" s="23">
        <v>4.6680491770000003</v>
      </c>
      <c r="J33" s="23"/>
      <c r="K33" s="23"/>
      <c r="L33" s="23"/>
    </row>
    <row r="34" spans="1:12">
      <c r="A34" s="23"/>
      <c r="B34" s="23"/>
      <c r="C34" s="23"/>
      <c r="D34" s="23">
        <f t="shared" si="0"/>
        <v>19.5</v>
      </c>
      <c r="E34" s="23">
        <v>20</v>
      </c>
      <c r="F34" s="23">
        <v>1</v>
      </c>
      <c r="G34" s="23">
        <v>0.1111</v>
      </c>
      <c r="H34" s="23">
        <v>49.314514320000001</v>
      </c>
      <c r="I34" s="23">
        <v>2.2293491830000001</v>
      </c>
      <c r="J34" s="23"/>
      <c r="K34" s="23"/>
      <c r="L34" s="23"/>
    </row>
    <row r="35" spans="1:12">
      <c r="A35" s="23"/>
      <c r="B35" s="23"/>
      <c r="C35" s="23"/>
      <c r="D35" s="23">
        <f t="shared" si="0"/>
        <v>20.5</v>
      </c>
      <c r="E35" s="23">
        <v>21</v>
      </c>
      <c r="F35" s="23">
        <v>1</v>
      </c>
      <c r="G35" s="23">
        <v>0.155</v>
      </c>
      <c r="H35" s="23">
        <v>29.76406364</v>
      </c>
      <c r="I35" s="23">
        <v>1.5098795330000001</v>
      </c>
      <c r="J35" s="23"/>
      <c r="K35" s="23"/>
      <c r="L35" s="23"/>
    </row>
    <row r="36" spans="1:12">
      <c r="A36" s="23"/>
      <c r="B36" s="23"/>
      <c r="C36" s="23"/>
      <c r="D36" s="23">
        <f t="shared" si="0"/>
        <v>21.5</v>
      </c>
      <c r="E36" s="23">
        <v>22</v>
      </c>
      <c r="F36" s="23">
        <v>1</v>
      </c>
      <c r="G36" s="23">
        <v>0.16</v>
      </c>
      <c r="H36" s="23">
        <v>9.3098650670000005</v>
      </c>
      <c r="I36" s="23">
        <v>0.72019251399999995</v>
      </c>
      <c r="J36" s="23"/>
      <c r="K36" s="23"/>
      <c r="L36" s="23"/>
    </row>
    <row r="37" spans="1:12">
      <c r="A37" s="23"/>
      <c r="B37" s="23"/>
      <c r="C37" s="23"/>
      <c r="D37" s="23">
        <f t="shared" si="0"/>
        <v>22.5</v>
      </c>
      <c r="E37" s="23">
        <v>23</v>
      </c>
      <c r="F37" s="23">
        <v>1</v>
      </c>
      <c r="G37" s="23">
        <v>0.14799999999999999</v>
      </c>
      <c r="H37" s="23">
        <v>6.5081307769999999</v>
      </c>
      <c r="I37" s="23">
        <v>0.63158599299999996</v>
      </c>
      <c r="J37" s="23"/>
      <c r="K37" s="23"/>
      <c r="L37" s="23"/>
    </row>
    <row r="38" spans="1:12">
      <c r="A38" s="23"/>
      <c r="B38" s="23"/>
      <c r="C38" s="23"/>
      <c r="D38" s="23">
        <f t="shared" si="0"/>
        <v>23.5</v>
      </c>
      <c r="E38" s="23">
        <v>24</v>
      </c>
      <c r="F38" s="23">
        <v>1</v>
      </c>
      <c r="G38" s="23">
        <v>0.14000000000000001</v>
      </c>
      <c r="H38" s="23">
        <v>4.9195298459999997</v>
      </c>
      <c r="I38" s="23">
        <v>0.518615771</v>
      </c>
      <c r="J38" s="23"/>
      <c r="K38" s="23"/>
      <c r="L38" s="23"/>
    </row>
    <row r="39" spans="1:12">
      <c r="A39" s="23"/>
      <c r="B39" s="23"/>
      <c r="C39" s="23"/>
      <c r="D39" s="23">
        <f t="shared" si="0"/>
        <v>24.5</v>
      </c>
      <c r="E39" s="23">
        <v>25</v>
      </c>
      <c r="F39" s="23">
        <v>1</v>
      </c>
      <c r="G39" s="23">
        <v>0.16</v>
      </c>
      <c r="H39" s="23">
        <v>6.8054134230000001</v>
      </c>
      <c r="I39" s="23">
        <v>0.66263421199999994</v>
      </c>
      <c r="J39" s="23"/>
      <c r="K39" s="23"/>
      <c r="L39" s="23"/>
    </row>
    <row r="40" spans="1:12">
      <c r="A40" s="23"/>
      <c r="B40" s="23"/>
      <c r="C40" s="23"/>
      <c r="D40" s="23">
        <f t="shared" si="0"/>
        <v>25.5</v>
      </c>
      <c r="E40" s="23">
        <v>26</v>
      </c>
      <c r="F40" s="23">
        <v>1</v>
      </c>
      <c r="G40" s="23">
        <v>0.152</v>
      </c>
      <c r="H40" s="23">
        <v>3.4084335399999999</v>
      </c>
      <c r="I40" s="23">
        <v>0.66164944699999995</v>
      </c>
      <c r="J40" s="23"/>
      <c r="K40" s="23"/>
      <c r="L40" s="23"/>
    </row>
    <row r="41" spans="1:12">
      <c r="A41" s="23"/>
      <c r="B41" s="23"/>
      <c r="C41" s="23"/>
      <c r="D41" s="23">
        <f t="shared" si="0"/>
        <v>26.5</v>
      </c>
      <c r="E41" s="23">
        <v>27</v>
      </c>
      <c r="F41" s="23">
        <v>1</v>
      </c>
      <c r="G41" s="23">
        <v>0.12</v>
      </c>
      <c r="H41" s="23">
        <v>4.2993057730000004</v>
      </c>
      <c r="I41" s="23">
        <v>0.463942046</v>
      </c>
      <c r="J41" s="23"/>
      <c r="K41" s="23"/>
      <c r="L41" s="23"/>
    </row>
    <row r="42" spans="1:12">
      <c r="A42" s="23"/>
      <c r="B42" s="23"/>
      <c r="C42" s="23"/>
      <c r="D42" s="23">
        <f t="shared" si="0"/>
        <v>27.5</v>
      </c>
      <c r="E42" s="23">
        <v>28</v>
      </c>
      <c r="F42" s="23">
        <v>1</v>
      </c>
      <c r="G42" s="23">
        <v>0.13</v>
      </c>
      <c r="H42" s="23">
        <v>6.350730929</v>
      </c>
      <c r="I42" s="23">
        <v>0.60469129399999999</v>
      </c>
      <c r="J42" s="23"/>
      <c r="K42" s="23"/>
      <c r="L42" s="23"/>
    </row>
    <row r="43" spans="1:12">
      <c r="A43" s="23"/>
      <c r="B43" s="23"/>
      <c r="C43" s="23"/>
      <c r="D43" s="23">
        <f t="shared" si="0"/>
        <v>28.5</v>
      </c>
      <c r="E43" s="23">
        <v>29</v>
      </c>
      <c r="F43" s="23">
        <v>1</v>
      </c>
      <c r="G43" s="23">
        <v>0.13200000000000001</v>
      </c>
      <c r="H43" s="23">
        <v>3.9330060050000002</v>
      </c>
      <c r="I43" s="23">
        <v>0.34219184000000002</v>
      </c>
      <c r="J43" s="23"/>
      <c r="K43" s="23"/>
      <c r="L43" s="2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2022-04-17T03:05:31Z</dcterms:modified>
  <cp:category/>
  <cp:contentStatus/>
</cp:coreProperties>
</file>